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hamematakan'!$A$1:$E$38</definedName>
    <definedName name="_xlnm.Print_Area" localSheetId="0">'Ekamutneri hamematakan'!$A$1:$E$35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5" i="25"/>
  <c r="C15"/>
  <c r="D14" i="24"/>
  <c r="C14"/>
  <c r="C7" l="1"/>
  <c r="E12"/>
  <c r="E13"/>
  <c r="D7"/>
  <c r="E37" i="25" l="1"/>
  <c r="E36"/>
  <c r="E35"/>
  <c r="E34"/>
  <c r="E33"/>
  <c r="E32"/>
  <c r="E31"/>
  <c r="E30"/>
  <c r="E29"/>
  <c r="E28"/>
  <c r="E27"/>
  <c r="E26"/>
  <c r="D25"/>
  <c r="C25"/>
  <c r="E24"/>
  <c r="E23"/>
  <c r="E22"/>
  <c r="E21"/>
  <c r="E20"/>
  <c r="E19"/>
  <c r="E18"/>
  <c r="E17"/>
  <c r="E14"/>
  <c r="E13"/>
  <c r="E12"/>
  <c r="E11"/>
  <c r="E10"/>
  <c r="E9"/>
  <c r="D8"/>
  <c r="C8"/>
  <c r="E7"/>
  <c r="E34" i="2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1"/>
  <c r="E10"/>
  <c r="E9"/>
  <c r="E8"/>
  <c r="D16" i="25" l="1"/>
  <c r="D38" s="1"/>
  <c r="C16"/>
  <c r="E25"/>
  <c r="E14" i="24"/>
  <c r="E7"/>
  <c r="E23"/>
  <c r="C35"/>
  <c r="D35"/>
  <c r="E8" i="25"/>
  <c r="E16" l="1"/>
  <c r="C38"/>
  <c r="E38" s="1"/>
  <c r="E35" i="24"/>
  <c r="E15" i="25" l="1"/>
</calcChain>
</file>

<file path=xl/sharedStrings.xml><?xml version="1.0" encoding="utf-8"?>
<sst xmlns="http://schemas.openxmlformats.org/spreadsheetml/2006/main" count="90" uniqueCount="56">
  <si>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</si>
  <si>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</si>
  <si>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</si>
  <si>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</si>
  <si>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</si>
  <si>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</si>
  <si>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</si>
  <si>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</si>
  <si>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</si>
  <si>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</si>
  <si>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</si>
  <si>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</si>
  <si>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</si>
  <si>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</si>
  <si>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</si>
  <si>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</si>
  <si>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</si>
  <si>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</si>
  <si>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</si>
  <si>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</si>
  <si>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</si>
  <si>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</si>
  <si>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</si>
  <si>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</si>
  <si>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</si>
  <si>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</si>
  <si>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</si>
  <si>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</si>
  <si>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</si>
  <si>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</si>
  <si>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</si>
  <si>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</si>
  <si>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</si>
  <si>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</si>
  <si>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</si>
  <si>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</si>
  <si>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</si>
  <si>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</si>
  <si>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</si>
  <si>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</si>
  <si>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</si>
  <si>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</si>
  <si>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</si>
  <si>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</si>
  <si>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</si>
  <si>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</si>
  <si>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</si>
  <si>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</si>
  <si>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</si>
  <si>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</si>
  <si>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</si>
  <si>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</si>
  <si>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</si>
  <si>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Ջրմուղ-կոյուղու սուբսիդիայի գծով</t>
  </si>
  <si>
    <t xml:space="preserve">  01. 01. 2018թ. – 30.  09. 2018թ.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</si>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</sst>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45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BALANCE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view="pageBreakPreview" zoomScaleSheetLayoutView="100" workbookViewId="0">
      <selection activeCell="C11" sqref="C11"/>
    </sheetView>
  </sheetViews>
  <sheetFormatPr defaultRowHeight="13.5"/>
  <cols>
    <col min="1" max="1" width="6.28515625" style="3" customWidth="1"/>
    <col min="2" max="2" width="52.140625" style="4" customWidth="1"/>
    <col min="3" max="3" width="17.85546875" style="4" customWidth="1"/>
    <col min="4" max="4" width="19.7109375" style="4" customWidth="1"/>
    <col min="5" max="5" width="16.28515625" style="4" customWidth="1"/>
    <col min="6" max="16384" width="9.140625" style="4"/>
  </cols>
  <sheetData>
    <row r="1" spans="1:8" ht="16.5" customHeight="1">
      <c r="A1" s="14" t="s">
        <v>1</v>
      </c>
      <c r="B1" s="14"/>
      <c r="C1" s="14"/>
      <c r="D1" s="14"/>
      <c r="E1" s="14"/>
    </row>
    <row r="2" spans="1:8" s="2" customFormat="1" ht="20.25" customHeight="1">
      <c r="A2" s="15" t="s">
        <v>2</v>
      </c>
      <c r="B2" s="15"/>
      <c r="C2" s="16">
        <v>16</v>
      </c>
      <c r="D2" s="17" t="s">
        <v>3</v>
      </c>
      <c r="E2" s="17"/>
    </row>
    <row r="3" spans="1:8" ht="45" customHeight="1">
      <c r="A3" s="18" t="s">
        <v>49</v>
      </c>
      <c r="B3" s="18"/>
      <c r="C3" s="18"/>
      <c r="D3" s="18"/>
      <c r="E3" s="18"/>
    </row>
    <row r="4" spans="1:8" s="21" customFormat="1" ht="22.5" customHeight="1">
      <c r="A4" s="19" t="s">
        <v>54</v>
      </c>
      <c r="B4" s="19"/>
      <c r="C4" s="19"/>
      <c r="D4" s="19"/>
      <c r="E4" s="19"/>
      <c r="F4" s="20"/>
      <c r="G4" s="20"/>
      <c r="H4" s="20"/>
    </row>
    <row r="5" spans="1:8">
      <c r="E5" s="5" t="s">
        <v>4</v>
      </c>
    </row>
    <row r="6" spans="1:8" s="2" customFormat="1" ht="63.75" customHeight="1">
      <c r="A6" s="22" t="s">
        <v>0</v>
      </c>
      <c r="B6" s="23" t="s">
        <v>5</v>
      </c>
      <c r="C6" s="24" t="s">
        <v>51</v>
      </c>
      <c r="D6" s="24" t="s">
        <v>50</v>
      </c>
      <c r="E6" s="25" t="s">
        <v>6</v>
      </c>
    </row>
    <row r="7" spans="1:8" ht="31.5" customHeight="1">
      <c r="A7" s="26" t="s">
        <v>7</v>
      </c>
      <c r="B7" s="6" t="s">
        <v>8</v>
      </c>
      <c r="C7" s="27">
        <f>SUM(C8:C11,C12:C13)</f>
        <v>21987</v>
      </c>
      <c r="D7" s="27">
        <f>SUM(D8:D11,D12:D13)</f>
        <v>15660.599999999999</v>
      </c>
      <c r="E7" s="27">
        <f t="shared" ref="E7:E35" si="0">D7-C7</f>
        <v>-6326.4000000000015</v>
      </c>
    </row>
    <row r="8" spans="1:8" ht="18.75" customHeight="1">
      <c r="A8" s="28">
        <v>1</v>
      </c>
      <c r="B8" s="11" t="s">
        <v>9</v>
      </c>
      <c r="C8" s="29">
        <v>21847.5</v>
      </c>
      <c r="D8" s="30">
        <v>15402.5</v>
      </c>
      <c r="E8" s="30">
        <f t="shared" si="0"/>
        <v>-6445</v>
      </c>
    </row>
    <row r="9" spans="1:8" ht="18.75" customHeight="1">
      <c r="A9" s="28">
        <v>2</v>
      </c>
      <c r="B9" s="11" t="s">
        <v>10</v>
      </c>
      <c r="C9" s="29">
        <v>136.5</v>
      </c>
      <c r="D9" s="30">
        <v>186</v>
      </c>
      <c r="E9" s="30">
        <f t="shared" si="0"/>
        <v>49.5</v>
      </c>
    </row>
    <row r="10" spans="1:8" ht="18.75" customHeight="1">
      <c r="A10" s="28">
        <v>3</v>
      </c>
      <c r="B10" s="11" t="s">
        <v>11</v>
      </c>
      <c r="C10" s="29"/>
      <c r="D10" s="12">
        <v>66.5</v>
      </c>
      <c r="E10" s="30">
        <f t="shared" si="0"/>
        <v>66.5</v>
      </c>
    </row>
    <row r="11" spans="1:8" ht="18.75" customHeight="1">
      <c r="A11" s="28">
        <v>4</v>
      </c>
      <c r="B11" s="11" t="s">
        <v>12</v>
      </c>
      <c r="C11" s="29">
        <v>1.5</v>
      </c>
      <c r="D11" s="12">
        <v>2</v>
      </c>
      <c r="E11" s="30">
        <f t="shared" si="0"/>
        <v>0.5</v>
      </c>
    </row>
    <row r="12" spans="1:8" ht="18.75" customHeight="1">
      <c r="A12" s="28">
        <v>5</v>
      </c>
      <c r="B12" s="11" t="s">
        <v>13</v>
      </c>
      <c r="C12" s="12">
        <v>1.5</v>
      </c>
      <c r="D12" s="12">
        <v>0.8</v>
      </c>
      <c r="E12" s="30">
        <f t="shared" si="0"/>
        <v>-0.7</v>
      </c>
    </row>
    <row r="13" spans="1:8" ht="18.75" customHeight="1">
      <c r="A13" s="28">
        <v>6</v>
      </c>
      <c r="B13" s="10" t="s">
        <v>53</v>
      </c>
      <c r="C13" s="12"/>
      <c r="D13" s="12">
        <v>2.8</v>
      </c>
      <c r="E13" s="30">
        <f t="shared" si="0"/>
        <v>2.8</v>
      </c>
    </row>
    <row r="14" spans="1:8" ht="29.25" customHeight="1">
      <c r="A14" s="26" t="s">
        <v>14</v>
      </c>
      <c r="B14" s="6" t="s">
        <v>15</v>
      </c>
      <c r="C14" s="7">
        <f>SUM(C15,C17:C23,C27:C34)</f>
        <v>21986.999999999996</v>
      </c>
      <c r="D14" s="7">
        <f>SUM(D15,D17:D23,D27:D34)</f>
        <v>17896.5</v>
      </c>
      <c r="E14" s="27">
        <f t="shared" si="0"/>
        <v>-4090.4999999999964</v>
      </c>
    </row>
    <row r="15" spans="1:8" ht="21" customHeight="1">
      <c r="A15" s="28">
        <v>1</v>
      </c>
      <c r="B15" s="11" t="s">
        <v>16</v>
      </c>
      <c r="C15" s="12">
        <v>15108.8</v>
      </c>
      <c r="D15" s="30">
        <v>14448.4</v>
      </c>
      <c r="E15" s="30">
        <f t="shared" si="0"/>
        <v>-660.39999999999964</v>
      </c>
    </row>
    <row r="16" spans="1:8" s="34" customFormat="1" ht="21" customHeight="1">
      <c r="A16" s="31">
        <v>1.1000000000000001</v>
      </c>
      <c r="B16" s="13" t="s">
        <v>17</v>
      </c>
      <c r="C16" s="32">
        <v>163.69999999999999</v>
      </c>
      <c r="D16" s="33">
        <v>163.69999999999999</v>
      </c>
      <c r="E16" s="33">
        <f>D16-C16</f>
        <v>0</v>
      </c>
    </row>
    <row r="17" spans="1:5" ht="21" customHeight="1">
      <c r="A17" s="28">
        <v>2</v>
      </c>
      <c r="B17" s="11" t="s">
        <v>18</v>
      </c>
      <c r="C17" s="12">
        <v>4897.3999999999996</v>
      </c>
      <c r="D17" s="30">
        <v>2388.3000000000002</v>
      </c>
      <c r="E17" s="30">
        <f t="shared" si="0"/>
        <v>-2509.0999999999995</v>
      </c>
    </row>
    <row r="18" spans="1:5" ht="21" customHeight="1">
      <c r="A18" s="28">
        <v>3</v>
      </c>
      <c r="B18" s="11" t="s">
        <v>19</v>
      </c>
      <c r="C18" s="12">
        <v>600</v>
      </c>
      <c r="D18" s="30">
        <v>244.2</v>
      </c>
      <c r="E18" s="30">
        <f t="shared" si="0"/>
        <v>-355.8</v>
      </c>
    </row>
    <row r="19" spans="1:5" ht="21" customHeight="1">
      <c r="A19" s="28">
        <v>4</v>
      </c>
      <c r="B19" s="11" t="s">
        <v>20</v>
      </c>
      <c r="C19" s="12">
        <v>415.1</v>
      </c>
      <c r="D19" s="12">
        <v>241</v>
      </c>
      <c r="E19" s="30">
        <f t="shared" si="0"/>
        <v>-174.10000000000002</v>
      </c>
    </row>
    <row r="20" spans="1:5" ht="21" customHeight="1">
      <c r="A20" s="28">
        <v>5</v>
      </c>
      <c r="B20" s="11" t="s">
        <v>21</v>
      </c>
      <c r="C20" s="12">
        <v>64.900000000000006</v>
      </c>
      <c r="D20" s="30">
        <v>47.7</v>
      </c>
      <c r="E20" s="30">
        <f t="shared" si="0"/>
        <v>-17.200000000000003</v>
      </c>
    </row>
    <row r="21" spans="1:5" ht="21" customHeight="1">
      <c r="A21" s="28">
        <v>6</v>
      </c>
      <c r="B21" s="11" t="s">
        <v>22</v>
      </c>
      <c r="C21" s="12">
        <v>16.5</v>
      </c>
      <c r="D21" s="30">
        <v>16.5</v>
      </c>
      <c r="E21" s="30">
        <f t="shared" si="0"/>
        <v>0</v>
      </c>
    </row>
    <row r="22" spans="1:5" ht="21" customHeight="1">
      <c r="A22" s="28">
        <v>7</v>
      </c>
      <c r="B22" s="11" t="s">
        <v>23</v>
      </c>
      <c r="C22" s="12">
        <v>18</v>
      </c>
      <c r="D22" s="30">
        <v>18</v>
      </c>
      <c r="E22" s="30">
        <f t="shared" si="0"/>
        <v>0</v>
      </c>
    </row>
    <row r="23" spans="1:5" ht="21" customHeight="1">
      <c r="A23" s="28">
        <v>8</v>
      </c>
      <c r="B23" s="11" t="s">
        <v>24</v>
      </c>
      <c r="C23" s="12">
        <f>SUM(C24:C26)</f>
        <v>121.2</v>
      </c>
      <c r="D23" s="12">
        <f>SUM(D24:D26)</f>
        <v>91</v>
      </c>
      <c r="E23" s="30">
        <f t="shared" si="0"/>
        <v>-30.200000000000003</v>
      </c>
    </row>
    <row r="24" spans="1:5" s="34" customFormat="1" ht="21" customHeight="1">
      <c r="A24" s="31">
        <v>8.1</v>
      </c>
      <c r="B24" s="13" t="s">
        <v>25</v>
      </c>
      <c r="C24" s="32">
        <v>43.2</v>
      </c>
      <c r="D24" s="33">
        <v>43.2</v>
      </c>
      <c r="E24" s="33">
        <f t="shared" si="0"/>
        <v>0</v>
      </c>
    </row>
    <row r="25" spans="1:5" s="34" customFormat="1" ht="21" customHeight="1">
      <c r="A25" s="31">
        <v>8.1999999999999993</v>
      </c>
      <c r="B25" s="13" t="s">
        <v>26</v>
      </c>
      <c r="C25" s="32">
        <v>37.5</v>
      </c>
      <c r="D25" s="33">
        <v>7.3</v>
      </c>
      <c r="E25" s="33">
        <f t="shared" si="0"/>
        <v>-30.2</v>
      </c>
    </row>
    <row r="26" spans="1:5" s="34" customFormat="1" ht="21" customHeight="1">
      <c r="A26" s="31">
        <v>8.3000000000000007</v>
      </c>
      <c r="B26" s="13" t="s">
        <v>27</v>
      </c>
      <c r="C26" s="32">
        <v>40.5</v>
      </c>
      <c r="D26" s="33">
        <v>40.5</v>
      </c>
      <c r="E26" s="33">
        <f t="shared" si="0"/>
        <v>0</v>
      </c>
    </row>
    <row r="27" spans="1:5" ht="21" customHeight="1">
      <c r="A27" s="28">
        <v>9</v>
      </c>
      <c r="B27" s="11" t="s">
        <v>28</v>
      </c>
      <c r="C27" s="12">
        <v>3.8</v>
      </c>
      <c r="D27" s="30">
        <v>15.5</v>
      </c>
      <c r="E27" s="30">
        <f t="shared" si="0"/>
        <v>11.7</v>
      </c>
    </row>
    <row r="28" spans="1:5" ht="21" customHeight="1">
      <c r="A28" s="28">
        <v>10</v>
      </c>
      <c r="B28" s="11" t="s">
        <v>29</v>
      </c>
      <c r="C28" s="12">
        <v>441</v>
      </c>
      <c r="D28" s="30">
        <v>197.6</v>
      </c>
      <c r="E28" s="30">
        <f t="shared" si="0"/>
        <v>-243.4</v>
      </c>
    </row>
    <row r="29" spans="1:5" ht="21" customHeight="1">
      <c r="A29" s="28">
        <v>11</v>
      </c>
      <c r="B29" s="11" t="s">
        <v>30</v>
      </c>
      <c r="C29" s="12">
        <v>75</v>
      </c>
      <c r="D29" s="30">
        <v>86.3</v>
      </c>
      <c r="E29" s="30">
        <f t="shared" si="0"/>
        <v>11.299999999999997</v>
      </c>
    </row>
    <row r="30" spans="1:5" ht="21" customHeight="1">
      <c r="A30" s="28">
        <v>12</v>
      </c>
      <c r="B30" s="11" t="s">
        <v>31</v>
      </c>
      <c r="C30" s="12">
        <v>84</v>
      </c>
      <c r="D30" s="30">
        <v>52</v>
      </c>
      <c r="E30" s="30">
        <f t="shared" si="0"/>
        <v>-32</v>
      </c>
    </row>
    <row r="31" spans="1:5" ht="21" customHeight="1">
      <c r="A31" s="28">
        <v>13</v>
      </c>
      <c r="B31" s="11" t="s">
        <v>32</v>
      </c>
      <c r="C31" s="30">
        <v>28.1</v>
      </c>
      <c r="D31" s="30">
        <v>12</v>
      </c>
      <c r="E31" s="30">
        <f>D31-C31</f>
        <v>-16.100000000000001</v>
      </c>
    </row>
    <row r="32" spans="1:5" ht="21" customHeight="1">
      <c r="A32" s="28">
        <v>14</v>
      </c>
      <c r="B32" s="11" t="s">
        <v>33</v>
      </c>
      <c r="C32" s="12">
        <v>12</v>
      </c>
      <c r="D32" s="30">
        <v>8</v>
      </c>
      <c r="E32" s="30">
        <f t="shared" si="0"/>
        <v>-4</v>
      </c>
    </row>
    <row r="33" spans="1:5" ht="21" customHeight="1">
      <c r="A33" s="28">
        <v>15</v>
      </c>
      <c r="B33" s="11" t="s">
        <v>34</v>
      </c>
      <c r="C33" s="30">
        <v>78.7</v>
      </c>
      <c r="D33" s="30"/>
      <c r="E33" s="30">
        <f t="shared" si="0"/>
        <v>-78.7</v>
      </c>
    </row>
    <row r="34" spans="1:5" ht="21" customHeight="1">
      <c r="A34" s="28">
        <v>16</v>
      </c>
      <c r="B34" s="11" t="s">
        <v>35</v>
      </c>
      <c r="C34" s="30">
        <v>22.5</v>
      </c>
      <c r="D34" s="30">
        <v>30</v>
      </c>
      <c r="E34" s="30">
        <f t="shared" ref="E34" si="1">D34-C34</f>
        <v>7.5</v>
      </c>
    </row>
    <row r="35" spans="1:5" s="8" customFormat="1" ht="24.75" customHeight="1">
      <c r="A35" s="26"/>
      <c r="B35" s="35" t="s">
        <v>37</v>
      </c>
      <c r="C35" s="27">
        <f>C7-C14</f>
        <v>0</v>
      </c>
      <c r="D35" s="27">
        <f>D7-D14</f>
        <v>-2235.9000000000015</v>
      </c>
      <c r="E35" s="27">
        <f t="shared" si="0"/>
        <v>-2235.9000000000015</v>
      </c>
    </row>
    <row r="36" spans="1:5">
      <c r="B36" s="36"/>
      <c r="C36" s="36"/>
      <c r="D36" s="36"/>
      <c r="E36" s="36"/>
    </row>
    <row r="37" spans="1:5">
      <c r="B37" s="36"/>
      <c r="C37" s="36"/>
      <c r="D37" s="36"/>
      <c r="E37" s="36"/>
    </row>
    <row r="38" spans="1:5">
      <c r="B38" s="36"/>
      <c r="C38" s="36"/>
      <c r="D38" s="36"/>
      <c r="E38" s="36"/>
    </row>
    <row r="39" spans="1:5">
      <c r="B39" s="36"/>
      <c r="C39" s="36"/>
      <c r="D39" s="36"/>
      <c r="E39" s="36"/>
    </row>
    <row r="40" spans="1:5">
      <c r="B40" s="36"/>
      <c r="C40" s="36"/>
      <c r="D40" s="36"/>
      <c r="E40" s="36"/>
    </row>
    <row r="41" spans="1:5">
      <c r="B41" s="36"/>
      <c r="C41" s="36"/>
      <c r="D41" s="36"/>
      <c r="E41" s="36"/>
    </row>
    <row r="42" spans="1:5">
      <c r="B42" s="36"/>
      <c r="C42" s="36"/>
      <c r="D42" s="36"/>
      <c r="E42" s="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topLeftCell="A16" zoomScaleSheetLayoutView="100" workbookViewId="0">
      <selection activeCell="C30" sqref="C30"/>
    </sheetView>
  </sheetViews>
  <sheetFormatPr defaultRowHeight="13.5"/>
  <cols>
    <col min="1" max="1" width="4.85546875" style="4" customWidth="1"/>
    <col min="2" max="2" width="58.5703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4" t="s">
        <v>38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16</v>
      </c>
      <c r="D2" s="17" t="s">
        <v>3</v>
      </c>
      <c r="E2" s="17"/>
    </row>
    <row r="3" spans="1:13" ht="49.5" customHeight="1">
      <c r="A3" s="18" t="s">
        <v>52</v>
      </c>
      <c r="B3" s="18"/>
      <c r="C3" s="18"/>
      <c r="D3" s="18"/>
      <c r="E3" s="18"/>
      <c r="F3" s="37"/>
      <c r="G3" s="37"/>
      <c r="H3" s="37"/>
      <c r="I3" s="37"/>
      <c r="J3" s="37"/>
      <c r="K3" s="37"/>
    </row>
    <row r="4" spans="1:13" s="21" customFormat="1" ht="22.5" customHeight="1">
      <c r="A4" s="19" t="s">
        <v>55</v>
      </c>
      <c r="B4" s="19"/>
      <c r="C4" s="19"/>
      <c r="D4" s="19"/>
      <c r="E4" s="19"/>
      <c r="F4" s="20"/>
      <c r="G4" s="20"/>
      <c r="H4" s="20"/>
      <c r="I4" s="20"/>
      <c r="J4" s="20"/>
      <c r="K4" s="20"/>
      <c r="L4" s="20"/>
      <c r="M4" s="20"/>
    </row>
    <row r="5" spans="1:13" s="2" customFormat="1" ht="17.25" customHeight="1">
      <c r="A5" s="38"/>
      <c r="B5" s="38"/>
      <c r="E5" s="39" t="s">
        <v>39</v>
      </c>
    </row>
    <row r="6" spans="1:13" s="2" customFormat="1" ht="63" customHeight="1">
      <c r="A6" s="22" t="s">
        <v>0</v>
      </c>
      <c r="B6" s="23" t="s">
        <v>5</v>
      </c>
      <c r="C6" s="24" t="s">
        <v>51</v>
      </c>
      <c r="D6" s="24" t="s">
        <v>50</v>
      </c>
      <c r="E6" s="25" t="s">
        <v>6</v>
      </c>
    </row>
    <row r="7" spans="1:13" s="2" customFormat="1" ht="41.25" customHeight="1">
      <c r="A7" s="40" t="s">
        <v>7</v>
      </c>
      <c r="B7" s="41" t="s">
        <v>40</v>
      </c>
      <c r="C7" s="42">
        <v>1194.0999999999999</v>
      </c>
      <c r="D7" s="42">
        <v>1194.0999999999999</v>
      </c>
      <c r="E7" s="42">
        <f>D7-C7</f>
        <v>0</v>
      </c>
    </row>
    <row r="8" spans="1:13" s="2" customFormat="1" ht="17.25">
      <c r="A8" s="40" t="s">
        <v>14</v>
      </c>
      <c r="B8" s="41" t="s">
        <v>41</v>
      </c>
      <c r="C8" s="42">
        <f>SUM(C9:C14)</f>
        <v>20576.5</v>
      </c>
      <c r="D8" s="42">
        <f>SUM(D9:D14)</f>
        <v>15663.8</v>
      </c>
      <c r="E8" s="42">
        <f>D8-C8</f>
        <v>-4912.7000000000007</v>
      </c>
    </row>
    <row r="9" spans="1:13" s="2" customFormat="1" ht="17.25" customHeight="1">
      <c r="A9" s="28">
        <v>1</v>
      </c>
      <c r="B9" s="10" t="s">
        <v>9</v>
      </c>
      <c r="C9" s="29">
        <v>20391</v>
      </c>
      <c r="D9" s="30">
        <v>15402.5</v>
      </c>
      <c r="E9" s="29">
        <f>D9-C9</f>
        <v>-4988.5</v>
      </c>
    </row>
    <row r="10" spans="1:13" s="2" customFormat="1" ht="17.25" customHeight="1">
      <c r="A10" s="28">
        <v>2</v>
      </c>
      <c r="B10" s="11" t="s">
        <v>10</v>
      </c>
      <c r="C10" s="29">
        <v>182</v>
      </c>
      <c r="D10" s="30">
        <v>186</v>
      </c>
      <c r="E10" s="29">
        <f>D10-C10</f>
        <v>4</v>
      </c>
    </row>
    <row r="11" spans="1:13" s="2" customFormat="1" ht="17.25" customHeight="1">
      <c r="A11" s="28">
        <v>3</v>
      </c>
      <c r="B11" s="11" t="s">
        <v>11</v>
      </c>
      <c r="C11" s="29"/>
      <c r="D11" s="12">
        <v>57.5</v>
      </c>
      <c r="E11" s="29">
        <f t="shared" ref="E11:E37" si="0">D11-C11</f>
        <v>57.5</v>
      </c>
    </row>
    <row r="12" spans="1:13" s="2" customFormat="1" ht="17.25" customHeight="1">
      <c r="A12" s="28">
        <v>4</v>
      </c>
      <c r="B12" s="10" t="s">
        <v>12</v>
      </c>
      <c r="C12" s="29">
        <v>2</v>
      </c>
      <c r="D12" s="12">
        <v>2</v>
      </c>
      <c r="E12" s="29">
        <f t="shared" si="0"/>
        <v>0</v>
      </c>
    </row>
    <row r="13" spans="1:13" s="2" customFormat="1" ht="17.25" customHeight="1">
      <c r="A13" s="28">
        <v>5</v>
      </c>
      <c r="B13" s="10" t="s">
        <v>42</v>
      </c>
      <c r="C13" s="29"/>
      <c r="D13" s="29">
        <v>15</v>
      </c>
      <c r="E13" s="29">
        <f>D13-C13</f>
        <v>15</v>
      </c>
    </row>
    <row r="14" spans="1:13" s="2" customFormat="1" ht="17.25" customHeight="1">
      <c r="A14" s="28">
        <v>6</v>
      </c>
      <c r="B14" s="10" t="s">
        <v>13</v>
      </c>
      <c r="C14" s="29">
        <v>1.5</v>
      </c>
      <c r="D14" s="29">
        <v>0.8</v>
      </c>
      <c r="E14" s="29">
        <f>D14-C14</f>
        <v>-0.7</v>
      </c>
    </row>
    <row r="15" spans="1:13" s="2" customFormat="1" ht="43.5" customHeight="1">
      <c r="A15" s="40" t="s">
        <v>36</v>
      </c>
      <c r="B15" s="41" t="s">
        <v>43</v>
      </c>
      <c r="C15" s="42">
        <f>C16</f>
        <v>19678.599999999999</v>
      </c>
      <c r="D15" s="42">
        <f>D16</f>
        <v>15683.100000000002</v>
      </c>
      <c r="E15" s="42">
        <f t="shared" si="0"/>
        <v>-3995.4999999999964</v>
      </c>
    </row>
    <row r="16" spans="1:13" s="2" customFormat="1" ht="18" customHeight="1">
      <c r="A16" s="40" t="s">
        <v>44</v>
      </c>
      <c r="B16" s="41" t="s">
        <v>45</v>
      </c>
      <c r="C16" s="42">
        <f>SUM(C17,C19:C25,C29:C36,C37:C37)</f>
        <v>19678.599999999999</v>
      </c>
      <c r="D16" s="42">
        <f>SUM(D17,D19:D25,D29:D36,D37:D37)</f>
        <v>15683.100000000002</v>
      </c>
      <c r="E16" s="42">
        <f t="shared" si="0"/>
        <v>-3995.4999999999964</v>
      </c>
    </row>
    <row r="17" spans="1:8" s="2" customFormat="1" ht="18" customHeight="1">
      <c r="A17" s="28">
        <v>1</v>
      </c>
      <c r="B17" s="11" t="s">
        <v>16</v>
      </c>
      <c r="C17" s="29">
        <v>13430.1</v>
      </c>
      <c r="D17" s="29">
        <v>12918.2</v>
      </c>
      <c r="E17" s="29">
        <f t="shared" si="0"/>
        <v>-511.89999999999964</v>
      </c>
    </row>
    <row r="18" spans="1:8" s="2" customFormat="1" ht="18" customHeight="1">
      <c r="A18" s="31">
        <v>1.1000000000000001</v>
      </c>
      <c r="B18" s="13" t="s">
        <v>17</v>
      </c>
      <c r="C18" s="29">
        <v>163.69999999999999</v>
      </c>
      <c r="D18" s="29">
        <v>163.69999999999999</v>
      </c>
      <c r="E18" s="29">
        <f t="shared" si="0"/>
        <v>0</v>
      </c>
    </row>
    <row r="19" spans="1:8" s="2" customFormat="1" ht="18" customHeight="1">
      <c r="A19" s="28">
        <v>2</v>
      </c>
      <c r="B19" s="11" t="s">
        <v>18</v>
      </c>
      <c r="C19" s="29">
        <v>4353.2</v>
      </c>
      <c r="D19" s="29">
        <v>1721.4</v>
      </c>
      <c r="E19" s="29">
        <f t="shared" si="0"/>
        <v>-2631.7999999999997</v>
      </c>
    </row>
    <row r="20" spans="1:8" s="2" customFormat="1" ht="18" customHeight="1">
      <c r="A20" s="28">
        <v>3</v>
      </c>
      <c r="B20" s="11" t="s">
        <v>19</v>
      </c>
      <c r="C20" s="29">
        <v>533.29999999999995</v>
      </c>
      <c r="D20" s="29">
        <v>244.2</v>
      </c>
      <c r="E20" s="29">
        <f t="shared" si="0"/>
        <v>-289.09999999999997</v>
      </c>
    </row>
    <row r="21" spans="1:8" s="2" customFormat="1" ht="18" customHeight="1">
      <c r="A21" s="28">
        <v>4</v>
      </c>
      <c r="B21" s="11" t="s">
        <v>20</v>
      </c>
      <c r="C21" s="29">
        <v>367.9</v>
      </c>
      <c r="D21" s="29">
        <v>190.6</v>
      </c>
      <c r="E21" s="29">
        <f t="shared" si="0"/>
        <v>-177.29999999999998</v>
      </c>
    </row>
    <row r="22" spans="1:8" s="2" customFormat="1" ht="18" customHeight="1">
      <c r="A22" s="28">
        <v>5</v>
      </c>
      <c r="B22" s="11" t="s">
        <v>21</v>
      </c>
      <c r="C22" s="29">
        <v>51</v>
      </c>
      <c r="D22" s="29">
        <v>27.7</v>
      </c>
      <c r="E22" s="29">
        <f t="shared" si="0"/>
        <v>-23.3</v>
      </c>
    </row>
    <row r="23" spans="1:8" s="2" customFormat="1" ht="16.5" customHeight="1">
      <c r="A23" s="28">
        <v>6</v>
      </c>
      <c r="B23" s="11" t="s">
        <v>22</v>
      </c>
      <c r="C23" s="29">
        <v>14.7</v>
      </c>
      <c r="D23" s="29">
        <v>16.5</v>
      </c>
      <c r="E23" s="29">
        <f t="shared" si="0"/>
        <v>1.8000000000000007</v>
      </c>
      <c r="F23" s="43"/>
      <c r="G23" s="43"/>
      <c r="H23" s="43"/>
    </row>
    <row r="24" spans="1:8" s="2" customFormat="1" ht="17.25">
      <c r="A24" s="28">
        <v>7</v>
      </c>
      <c r="B24" s="11" t="s">
        <v>23</v>
      </c>
      <c r="C24" s="29">
        <v>16</v>
      </c>
      <c r="D24" s="29">
        <v>18</v>
      </c>
      <c r="E24" s="29">
        <f t="shared" si="0"/>
        <v>2</v>
      </c>
    </row>
    <row r="25" spans="1:8" s="2" customFormat="1" ht="17.25">
      <c r="A25" s="28">
        <v>8</v>
      </c>
      <c r="B25" s="11" t="s">
        <v>24</v>
      </c>
      <c r="C25" s="29">
        <f>SUM(C26:C28)</f>
        <v>105.8</v>
      </c>
      <c r="D25" s="29">
        <f>SUM(D26:D28)</f>
        <v>83</v>
      </c>
      <c r="E25" s="29">
        <f t="shared" si="0"/>
        <v>-22.799999999999997</v>
      </c>
    </row>
    <row r="26" spans="1:8" s="1" customFormat="1" ht="17.25">
      <c r="A26" s="31">
        <v>8.1</v>
      </c>
      <c r="B26" s="13" t="s">
        <v>25</v>
      </c>
      <c r="C26" s="44">
        <v>38.4</v>
      </c>
      <c r="D26" s="44">
        <v>38.4</v>
      </c>
      <c r="E26" s="44">
        <f t="shared" si="0"/>
        <v>0</v>
      </c>
    </row>
    <row r="27" spans="1:8" s="2" customFormat="1" ht="17.25">
      <c r="A27" s="31">
        <v>8.1999999999999993</v>
      </c>
      <c r="B27" s="13" t="s">
        <v>26</v>
      </c>
      <c r="C27" s="44">
        <v>31.4</v>
      </c>
      <c r="D27" s="44">
        <v>4.0999999999999996</v>
      </c>
      <c r="E27" s="44">
        <f t="shared" si="0"/>
        <v>-27.299999999999997</v>
      </c>
    </row>
    <row r="28" spans="1:8" s="2" customFormat="1" ht="18" customHeight="1">
      <c r="A28" s="31">
        <v>8.3000000000000007</v>
      </c>
      <c r="B28" s="13" t="s">
        <v>27</v>
      </c>
      <c r="C28" s="44">
        <v>36</v>
      </c>
      <c r="D28" s="44">
        <v>40.5</v>
      </c>
      <c r="E28" s="44">
        <f t="shared" si="0"/>
        <v>4.5</v>
      </c>
    </row>
    <row r="29" spans="1:8" s="2" customFormat="1" ht="18" customHeight="1">
      <c r="A29" s="28">
        <v>9</v>
      </c>
      <c r="B29" s="11" t="s">
        <v>28</v>
      </c>
      <c r="C29" s="29">
        <v>3.3</v>
      </c>
      <c r="D29" s="29">
        <v>15.5</v>
      </c>
      <c r="E29" s="29">
        <f t="shared" si="0"/>
        <v>12.2</v>
      </c>
    </row>
    <row r="30" spans="1:8" s="2" customFormat="1" ht="18" customHeight="1">
      <c r="A30" s="28">
        <v>10</v>
      </c>
      <c r="B30" s="11" t="s">
        <v>29</v>
      </c>
      <c r="C30" s="29">
        <v>441</v>
      </c>
      <c r="D30" s="29">
        <v>260.60000000000002</v>
      </c>
      <c r="E30" s="29">
        <f t="shared" si="0"/>
        <v>-180.39999999999998</v>
      </c>
    </row>
    <row r="31" spans="1:8" s="2" customFormat="1" ht="18" customHeight="1">
      <c r="A31" s="28">
        <v>11</v>
      </c>
      <c r="B31" s="11" t="s">
        <v>30</v>
      </c>
      <c r="C31" s="29">
        <v>90</v>
      </c>
      <c r="D31" s="29">
        <v>55.4</v>
      </c>
      <c r="E31" s="29">
        <f t="shared" si="0"/>
        <v>-34.6</v>
      </c>
    </row>
    <row r="32" spans="1:8" s="2" customFormat="1" ht="18" customHeight="1">
      <c r="A32" s="28">
        <v>12</v>
      </c>
      <c r="B32" s="11" t="s">
        <v>31</v>
      </c>
      <c r="C32" s="29">
        <v>56</v>
      </c>
      <c r="D32" s="29">
        <v>52</v>
      </c>
      <c r="E32" s="29">
        <f t="shared" si="0"/>
        <v>-4</v>
      </c>
    </row>
    <row r="33" spans="1:5" s="2" customFormat="1" ht="18" customHeight="1">
      <c r="A33" s="28">
        <v>13</v>
      </c>
      <c r="B33" s="11" t="s">
        <v>32</v>
      </c>
      <c r="C33" s="29">
        <v>35.299999999999997</v>
      </c>
      <c r="D33" s="29">
        <v>12</v>
      </c>
      <c r="E33" s="29">
        <f t="shared" si="0"/>
        <v>-23.299999999999997</v>
      </c>
    </row>
    <row r="34" spans="1:5" s="2" customFormat="1" ht="18" customHeight="1">
      <c r="A34" s="28">
        <v>14</v>
      </c>
      <c r="B34" s="11" t="s">
        <v>33</v>
      </c>
      <c r="C34" s="29">
        <v>16</v>
      </c>
      <c r="D34" s="29">
        <v>8</v>
      </c>
      <c r="E34" s="29">
        <f t="shared" si="0"/>
        <v>-8</v>
      </c>
    </row>
    <row r="35" spans="1:5" s="2" customFormat="1" ht="18" customHeight="1">
      <c r="A35" s="28">
        <v>15</v>
      </c>
      <c r="B35" s="11" t="s">
        <v>34</v>
      </c>
      <c r="C35" s="29">
        <v>105</v>
      </c>
      <c r="D35" s="29"/>
      <c r="E35" s="29">
        <f t="shared" si="0"/>
        <v>-105</v>
      </c>
    </row>
    <row r="36" spans="1:5" s="2" customFormat="1" ht="18" customHeight="1">
      <c r="A36" s="28">
        <v>16</v>
      </c>
      <c r="B36" s="11" t="s">
        <v>35</v>
      </c>
      <c r="C36" s="29">
        <v>30</v>
      </c>
      <c r="D36" s="29">
        <v>30</v>
      </c>
      <c r="E36" s="29">
        <f t="shared" si="0"/>
        <v>0</v>
      </c>
    </row>
    <row r="37" spans="1:5" s="2" customFormat="1" ht="18" customHeight="1">
      <c r="A37" s="28">
        <v>17</v>
      </c>
      <c r="B37" s="9" t="s">
        <v>46</v>
      </c>
      <c r="C37" s="29">
        <v>30</v>
      </c>
      <c r="D37" s="29">
        <v>30</v>
      </c>
      <c r="E37" s="29">
        <f t="shared" si="0"/>
        <v>0</v>
      </c>
    </row>
    <row r="38" spans="1:5" s="1" customFormat="1" ht="43.5" customHeight="1">
      <c r="A38" s="40" t="s">
        <v>47</v>
      </c>
      <c r="B38" s="41" t="s">
        <v>48</v>
      </c>
      <c r="C38" s="42">
        <f>C7+C8-C15</f>
        <v>2092</v>
      </c>
      <c r="D38" s="42">
        <f>D7+D8-D15</f>
        <v>1174.7999999999956</v>
      </c>
      <c r="E38" s="42">
        <f t="shared" ref="E38" si="1">D38-C38</f>
        <v>-917.20000000000437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2018-11-03T12:17:24Z</dcterms:modified>
</cp:coreProperties>
</file>